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DETALLE DE PASIV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1" l="1"/>
  <c r="B76" i="1"/>
  <c r="B83" i="1" s="1"/>
  <c r="B81" i="1"/>
  <c r="B80" i="1"/>
  <c r="B79" i="1"/>
  <c r="B78" i="1"/>
  <c r="B77" i="1"/>
  <c r="B47" i="1"/>
  <c r="B46" i="1"/>
  <c r="B45" i="1"/>
  <c r="B44" i="1"/>
  <c r="B43" i="1"/>
  <c r="B42" i="1"/>
  <c r="B41" i="1"/>
  <c r="B40" i="1"/>
  <c r="B39" i="1"/>
  <c r="B38" i="1"/>
  <c r="B28" i="1"/>
  <c r="B13" i="1" l="1"/>
  <c r="D84" i="1" l="1"/>
  <c r="B34" i="1" l="1"/>
  <c r="B75" i="1" l="1"/>
  <c r="D51" i="1"/>
  <c r="B84" i="1" l="1"/>
  <c r="D56" i="1"/>
  <c r="B56" i="1"/>
  <c r="D34" i="1"/>
  <c r="B57" i="1" l="1"/>
  <c r="B85" i="1" s="1"/>
  <c r="D57" i="1"/>
  <c r="D85" i="1" s="1"/>
</calcChain>
</file>

<file path=xl/sharedStrings.xml><?xml version="1.0" encoding="utf-8"?>
<sst xmlns="http://schemas.openxmlformats.org/spreadsheetml/2006/main" count="82" uniqueCount="65">
  <si>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</si>
  <si>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</si>
  <si>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</si>
  <si>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</si>
  <si>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</si>
  <si>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</si>
  <si>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</si>
  <si>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</si>
  <si>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</si>
  <si>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</si>
  <si>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</si>
  <si>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</si>
  <si>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</si>
  <si>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</si>
  <si>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</si>
  <si>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</si>
  <si>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</si>
  <si>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</si>
  <si>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</si>
  <si>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</si>
  <si>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</si>
  <si>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</si>
  <si>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</si>
  <si>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EMPRESA: ASIA PARTS S.A.</t>
  </si>
  <si>
    <t>FECHA</t>
  </si>
  <si>
    <t xml:space="preserve">DEUDAS BANCARIAS A LARGO PLAZO </t>
  </si>
  <si>
    <t>RONALD BRAUN</t>
  </si>
  <si>
    <t>PRESIDENTE</t>
  </si>
  <si>
    <t>ASIA PARTS S.A.</t>
  </si>
  <si>
    <t>La empresa Asia Parts S.A. posee una linea de credito con garantia hipotecaria de USS 250.000,00 con el Banco de la Nacion Argentina Sucursal Paraguay que la utiliza como capital operativo</t>
  </si>
  <si>
    <t>Banco Interfisa</t>
  </si>
  <si>
    <t>Solar S.A. de Finanzas.</t>
  </si>
  <si>
    <t>Banco BASA.</t>
  </si>
  <si>
    <t>Pasfin. S.A.E.C.A.</t>
  </si>
  <si>
    <t>Finexpar Financiera S.A.E.C.A.</t>
  </si>
  <si>
    <t>Banco Nacional de Fomento</t>
  </si>
  <si>
    <t>Fundacion Industrial.</t>
  </si>
  <si>
    <t>Finlatina. S.A. de Finanzas.</t>
  </si>
  <si>
    <t>Banco Rio S.A.E.C.A.</t>
  </si>
  <si>
    <t>Banco de la Nacion Argentina</t>
  </si>
  <si>
    <t>VENCIMIENTO</t>
  </si>
  <si>
    <t>AGRO MOVIL</t>
  </si>
  <si>
    <t>DISTRIMOTOR S.A.</t>
  </si>
  <si>
    <t xml:space="preserve">RONALD BRAUN </t>
  </si>
  <si>
    <t>Derrick Braun.</t>
  </si>
  <si>
    <t>EMMRICK BRAUN</t>
  </si>
  <si>
    <t>INFORME DEL REPRESENTANTE LEGAL SOBRE DEUDAS AL 31/12/2022</t>
  </si>
  <si>
    <t xml:space="preserve">CHEQUES DIFERIDOS </t>
  </si>
  <si>
    <t>PCG AUDITORES T CONSULTORES</t>
  </si>
  <si>
    <t>RADIO RED ON LINE</t>
  </si>
  <si>
    <t>OLGA INSAURRALDE</t>
  </si>
  <si>
    <t>DIGITAL S.A.</t>
  </si>
  <si>
    <t>ELECTRODIESEL S.A.</t>
  </si>
  <si>
    <t>NAKATOMI</t>
  </si>
  <si>
    <t>BVPASA</t>
  </si>
  <si>
    <t>MIZUMO</t>
  </si>
  <si>
    <t>JG REPUESTOS IMPORT EXPORT S.R.L.</t>
  </si>
  <si>
    <t>CHACOMER S.A.E.</t>
  </si>
  <si>
    <t>OTROS PROVEEDORES</t>
  </si>
  <si>
    <t>ANTICIPO DE CLIENTES</t>
  </si>
  <si>
    <t>Ssobregiro en Cta. Cte.</t>
  </si>
  <si>
    <t xml:space="preserve">Bonos a Pagar </t>
  </si>
  <si>
    <t>intereses a pagar Bonos</t>
  </si>
  <si>
    <t>Fundacion Industrial</t>
  </si>
  <si>
    <t>Intereses a pagar Bonos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</si>
</sst>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€_-;\-* #,##0\ _€_-;_-* &quot;-&quot;\ _€_-;_-@_-"/>
    <numFmt numFmtId="164" formatCode="_ * #,##0_ ;_ * \-#,##0_ ;_ * &quot;-&quot;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/>
    <xf numFmtId="3" fontId="0" fillId="2" borderId="1" xfId="0" applyNumberFormat="1" applyFill="1" applyBorder="1"/>
    <xf numFmtId="3" fontId="1" fillId="2" borderId="1" xfId="0" applyNumberFormat="1" applyFont="1" applyFill="1" applyBorder="1"/>
    <xf numFmtId="0" fontId="0" fillId="2" borderId="1" xfId="0" applyFont="1" applyFill="1" applyBorder="1"/>
    <xf numFmtId="3" fontId="2" fillId="2" borderId="1" xfId="0" applyNumberFormat="1" applyFont="1" applyFill="1" applyBorder="1"/>
    <xf numFmtId="0" fontId="4" fillId="2" borderId="0" xfId="0" applyFont="1" applyFill="1"/>
    <xf numFmtId="3" fontId="0" fillId="2" borderId="0" xfId="0" applyNumberFormat="1" applyFill="1"/>
    <xf numFmtId="3" fontId="0" fillId="0" borderId="0" xfId="0" applyNumberFormat="1"/>
    <xf numFmtId="14" fontId="0" fillId="2" borderId="1" xfId="0" applyNumberFormat="1" applyFill="1" applyBorder="1"/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3" fontId="0" fillId="0" borderId="3" xfId="0" applyNumberFormat="1" applyBorder="1"/>
    <xf numFmtId="164" fontId="8" fillId="2" borderId="3" xfId="0" applyNumberFormat="1" applyFont="1" applyFill="1" applyBorder="1"/>
    <xf numFmtId="41" fontId="0" fillId="3" borderId="3" xfId="1" applyFont="1" applyFill="1" applyBorder="1"/>
    <xf numFmtId="3" fontId="0" fillId="2" borderId="2" xfId="0" applyNumberFormat="1" applyFill="1" applyBorder="1"/>
    <xf numFmtId="0" fontId="1" fillId="2" borderId="0" xfId="0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abSelected="1" topLeftCell="A76" workbookViewId="0">
      <selection activeCell="D97" sqref="D97"/>
    </sheetView>
  </sheetViews>
  <sheetFormatPr baseColWidth="10" defaultRowHeight="15" x14ac:dyDescent="0.25"/>
  <cols>
    <col min="1" max="1" width="40.28515625" customWidth="1"/>
    <col min="2" max="2" width="14.140625" bestFit="1" customWidth="1"/>
    <col min="3" max="3" width="14.140625" customWidth="1"/>
    <col min="4" max="4" width="14.140625" bestFit="1" customWidth="1"/>
  </cols>
  <sheetData>
    <row r="1" spans="1:6" x14ac:dyDescent="0.25">
      <c r="A1" s="21" t="s">
        <v>46</v>
      </c>
      <c r="B1" s="21"/>
      <c r="C1" s="21"/>
      <c r="D1" s="21"/>
      <c r="E1" s="1"/>
      <c r="F1" s="1"/>
    </row>
    <row r="2" spans="1:6" x14ac:dyDescent="0.25">
      <c r="A2" s="1" t="s">
        <v>23</v>
      </c>
      <c r="B2" s="1" t="s">
        <v>24</v>
      </c>
      <c r="C2" s="1"/>
      <c r="D2" s="2">
        <v>44926</v>
      </c>
      <c r="E2" s="1"/>
      <c r="F2" s="1"/>
    </row>
    <row r="3" spans="1:6" x14ac:dyDescent="0.25">
      <c r="A3" s="1"/>
      <c r="B3" s="2">
        <v>44926</v>
      </c>
      <c r="C3" s="2"/>
      <c r="D3" s="2">
        <v>44561</v>
      </c>
      <c r="E3" s="1"/>
      <c r="F3" s="1"/>
    </row>
    <row r="4" spans="1:6" ht="15.75" x14ac:dyDescent="0.25">
      <c r="A4" s="3" t="s">
        <v>18</v>
      </c>
      <c r="B4" s="4"/>
      <c r="C4" s="4"/>
      <c r="D4" s="4"/>
      <c r="E4" s="1"/>
      <c r="F4" s="1"/>
    </row>
    <row r="5" spans="1:6" ht="15.75" x14ac:dyDescent="0.25">
      <c r="A5" s="3" t="s">
        <v>1</v>
      </c>
      <c r="B5" s="4"/>
      <c r="C5" s="4"/>
      <c r="D5" s="4"/>
      <c r="E5" s="1"/>
      <c r="F5" s="1"/>
    </row>
    <row r="6" spans="1:6" x14ac:dyDescent="0.25">
      <c r="A6" s="5" t="s">
        <v>2</v>
      </c>
      <c r="B6" s="6">
        <v>0</v>
      </c>
      <c r="C6" s="6"/>
      <c r="D6" s="6">
        <v>0</v>
      </c>
      <c r="E6" s="1"/>
      <c r="F6" s="1"/>
    </row>
    <row r="7" spans="1:6" x14ac:dyDescent="0.25">
      <c r="A7" s="5" t="s">
        <v>0</v>
      </c>
      <c r="B7" s="6">
        <v>0</v>
      </c>
      <c r="C7" s="6"/>
      <c r="D7" s="6">
        <v>0</v>
      </c>
      <c r="E7" s="1"/>
      <c r="F7" s="1"/>
    </row>
    <row r="8" spans="1:6" x14ac:dyDescent="0.25">
      <c r="A8" s="5"/>
      <c r="B8" s="6"/>
      <c r="C8" s="6"/>
      <c r="D8" s="6"/>
      <c r="E8" s="1"/>
      <c r="F8" s="1"/>
    </row>
    <row r="9" spans="1:6" x14ac:dyDescent="0.25">
      <c r="A9" s="5" t="s">
        <v>3</v>
      </c>
      <c r="B9" s="6">
        <v>0</v>
      </c>
      <c r="C9" s="6"/>
      <c r="D9" s="6">
        <v>0</v>
      </c>
      <c r="E9" s="1"/>
      <c r="F9" s="1"/>
    </row>
    <row r="10" spans="1:6" x14ac:dyDescent="0.25">
      <c r="A10" s="5"/>
      <c r="B10" s="6"/>
      <c r="C10" s="6"/>
      <c r="D10" s="6"/>
      <c r="E10" s="1"/>
      <c r="F10" s="1"/>
    </row>
    <row r="11" spans="1:6" x14ac:dyDescent="0.25">
      <c r="A11" s="5" t="s">
        <v>4</v>
      </c>
      <c r="B11" s="6"/>
      <c r="C11" s="6"/>
      <c r="D11" s="6"/>
      <c r="E11" s="1"/>
      <c r="F11" s="1"/>
    </row>
    <row r="12" spans="1:6" x14ac:dyDescent="0.25">
      <c r="A12" s="5" t="s">
        <v>5</v>
      </c>
      <c r="B12" s="6"/>
      <c r="C12" s="6"/>
      <c r="D12" s="6"/>
      <c r="E12" s="1"/>
      <c r="F12" s="1"/>
    </row>
    <row r="13" spans="1:6" x14ac:dyDescent="0.25">
      <c r="A13" s="16" t="s">
        <v>6</v>
      </c>
      <c r="B13" s="7">
        <f>SUM(B14:B27)</f>
        <v>1859870571</v>
      </c>
      <c r="C13" s="6"/>
      <c r="D13" s="12">
        <v>759040769</v>
      </c>
      <c r="E13" s="1"/>
      <c r="F13" s="1"/>
    </row>
    <row r="14" spans="1:6" x14ac:dyDescent="0.25">
      <c r="A14" s="5" t="s">
        <v>47</v>
      </c>
      <c r="B14" s="6">
        <v>1659556100</v>
      </c>
      <c r="C14" s="6"/>
      <c r="D14" s="6"/>
      <c r="E14" s="1"/>
      <c r="F14" s="1"/>
    </row>
    <row r="15" spans="1:6" x14ac:dyDescent="0.25">
      <c r="A15" s="5" t="s">
        <v>41</v>
      </c>
      <c r="B15" s="6">
        <v>162066723</v>
      </c>
      <c r="C15" s="13">
        <v>44956</v>
      </c>
      <c r="D15" s="6"/>
      <c r="E15" s="1"/>
      <c r="F15" s="1"/>
    </row>
    <row r="16" spans="1:6" x14ac:dyDescent="0.25">
      <c r="A16" s="5" t="s">
        <v>48</v>
      </c>
      <c r="B16" s="6">
        <v>8000000</v>
      </c>
      <c r="C16" s="13">
        <v>44941</v>
      </c>
      <c r="D16" s="6"/>
      <c r="E16" s="1"/>
      <c r="F16" s="1"/>
    </row>
    <row r="17" spans="1:6" x14ac:dyDescent="0.25">
      <c r="A17" s="5" t="s">
        <v>42</v>
      </c>
      <c r="B17" s="6">
        <v>2320050</v>
      </c>
      <c r="C17" s="13">
        <v>44959</v>
      </c>
      <c r="D17" s="6"/>
      <c r="E17" s="1"/>
      <c r="F17" s="1"/>
    </row>
    <row r="18" spans="1:6" x14ac:dyDescent="0.25">
      <c r="A18" s="5" t="s">
        <v>49</v>
      </c>
      <c r="B18" s="6">
        <v>8000000</v>
      </c>
      <c r="C18" s="13">
        <v>44932</v>
      </c>
      <c r="D18" s="6"/>
      <c r="E18" s="1"/>
      <c r="F18" s="1"/>
    </row>
    <row r="19" spans="1:6" x14ac:dyDescent="0.25">
      <c r="A19" s="5" t="s">
        <v>50</v>
      </c>
      <c r="B19" s="6">
        <v>1000000</v>
      </c>
      <c r="C19" s="13">
        <v>44938</v>
      </c>
      <c r="D19" s="6"/>
      <c r="E19" s="1"/>
      <c r="F19" s="1"/>
    </row>
    <row r="20" spans="1:6" x14ac:dyDescent="0.25">
      <c r="A20" s="5" t="s">
        <v>51</v>
      </c>
      <c r="B20" s="6">
        <v>1200000</v>
      </c>
      <c r="C20" s="13">
        <v>44949</v>
      </c>
      <c r="D20" s="20"/>
      <c r="E20" s="1"/>
      <c r="F20" s="1"/>
    </row>
    <row r="21" spans="1:6" x14ac:dyDescent="0.25">
      <c r="A21" s="5" t="s">
        <v>52</v>
      </c>
      <c r="B21" s="6">
        <v>1159650</v>
      </c>
      <c r="C21" s="13">
        <v>44938</v>
      </c>
      <c r="D21" s="20"/>
      <c r="E21" s="1"/>
      <c r="F21" s="1"/>
    </row>
    <row r="22" spans="1:6" x14ac:dyDescent="0.25">
      <c r="A22" s="5" t="s">
        <v>53</v>
      </c>
      <c r="B22" s="6">
        <v>3777630</v>
      </c>
      <c r="C22" s="13">
        <v>44979</v>
      </c>
      <c r="D22" s="20"/>
      <c r="E22" s="1"/>
      <c r="F22" s="1"/>
    </row>
    <row r="23" spans="1:6" x14ac:dyDescent="0.25">
      <c r="A23" s="5" t="s">
        <v>54</v>
      </c>
      <c r="B23" s="6">
        <v>7517565</v>
      </c>
      <c r="C23" s="13">
        <v>44941</v>
      </c>
      <c r="D23" s="20"/>
      <c r="E23" s="1"/>
      <c r="F23" s="1"/>
    </row>
    <row r="24" spans="1:6" x14ac:dyDescent="0.25">
      <c r="A24" s="5" t="s">
        <v>55</v>
      </c>
      <c r="B24" s="6">
        <v>1183000</v>
      </c>
      <c r="C24" s="13">
        <v>44954</v>
      </c>
      <c r="D24" s="20"/>
      <c r="E24" s="1"/>
      <c r="F24" s="1"/>
    </row>
    <row r="25" spans="1:6" x14ac:dyDescent="0.25">
      <c r="A25" s="5" t="s">
        <v>56</v>
      </c>
      <c r="B25" s="6">
        <v>1130000</v>
      </c>
      <c r="C25" s="13">
        <v>44959</v>
      </c>
      <c r="D25" s="20"/>
      <c r="E25" s="1"/>
      <c r="F25" s="1"/>
    </row>
    <row r="26" spans="1:6" x14ac:dyDescent="0.25">
      <c r="A26" s="5" t="s">
        <v>57</v>
      </c>
      <c r="B26" s="6">
        <v>619500</v>
      </c>
      <c r="C26" s="13">
        <v>44929</v>
      </c>
      <c r="D26" s="20"/>
      <c r="E26" s="1"/>
      <c r="F26" s="1"/>
    </row>
    <row r="27" spans="1:6" x14ac:dyDescent="0.25">
      <c r="A27" s="5" t="s">
        <v>58</v>
      </c>
      <c r="B27" s="6">
        <v>2340353</v>
      </c>
      <c r="C27" s="13"/>
      <c r="D27" s="20"/>
      <c r="E27" s="1"/>
      <c r="F27" s="1"/>
    </row>
    <row r="28" spans="1:6" ht="15.75" thickBot="1" x14ac:dyDescent="0.3">
      <c r="A28" s="16" t="s">
        <v>9</v>
      </c>
      <c r="B28" s="7">
        <f>SUM(B29:B32)</f>
        <v>1556882304</v>
      </c>
      <c r="C28" s="6"/>
      <c r="D28" s="18">
        <v>1610005616</v>
      </c>
      <c r="E28" s="1"/>
      <c r="F28" s="1"/>
    </row>
    <row r="29" spans="1:6" ht="15.75" thickTop="1" x14ac:dyDescent="0.25">
      <c r="A29" s="5" t="s">
        <v>43</v>
      </c>
      <c r="B29" s="6">
        <v>1012898897</v>
      </c>
      <c r="C29" s="13">
        <v>45184</v>
      </c>
      <c r="D29" s="6"/>
      <c r="E29" s="1"/>
      <c r="F29" s="1"/>
    </row>
    <row r="30" spans="1:6" x14ac:dyDescent="0.25">
      <c r="A30" s="14" t="s">
        <v>44</v>
      </c>
      <c r="B30" s="15">
        <v>66505988</v>
      </c>
      <c r="C30" s="13">
        <v>45235</v>
      </c>
      <c r="D30" s="6"/>
      <c r="E30" s="1"/>
      <c r="F30" s="1"/>
    </row>
    <row r="31" spans="1:6" x14ac:dyDescent="0.25">
      <c r="A31" s="14" t="s">
        <v>45</v>
      </c>
      <c r="B31" s="15">
        <v>463148185</v>
      </c>
      <c r="C31" s="13">
        <v>45209</v>
      </c>
      <c r="D31" s="6"/>
      <c r="E31" s="1"/>
      <c r="F31" s="1"/>
    </row>
    <row r="32" spans="1:6" x14ac:dyDescent="0.25">
      <c r="A32" s="14" t="s">
        <v>59</v>
      </c>
      <c r="B32" s="12">
        <v>14329234</v>
      </c>
      <c r="C32" s="13"/>
      <c r="D32" s="6"/>
      <c r="E32" s="1"/>
      <c r="F32" s="1"/>
    </row>
    <row r="33" spans="1:9" x14ac:dyDescent="0.25">
      <c r="A33" s="5" t="s">
        <v>7</v>
      </c>
      <c r="B33" s="6"/>
      <c r="C33" s="6"/>
      <c r="D33" s="6"/>
      <c r="E33" s="1"/>
      <c r="F33" s="1"/>
    </row>
    <row r="34" spans="1:9" ht="15.75" x14ac:dyDescent="0.25">
      <c r="A34" s="3" t="s">
        <v>8</v>
      </c>
      <c r="B34" s="7">
        <f>B13+B28</f>
        <v>3416752875</v>
      </c>
      <c r="C34" s="7"/>
      <c r="D34" s="7">
        <f>SUM(D6:D33)</f>
        <v>2369046385</v>
      </c>
      <c r="E34" s="1"/>
      <c r="F34" s="1"/>
    </row>
    <row r="35" spans="1:9" x14ac:dyDescent="0.25">
      <c r="A35" s="4"/>
      <c r="B35" s="6"/>
      <c r="C35" s="6"/>
      <c r="D35" s="6"/>
      <c r="E35" s="1"/>
      <c r="F35" s="1"/>
    </row>
    <row r="36" spans="1:9" ht="15.75" x14ac:dyDescent="0.25">
      <c r="A36" s="3" t="s">
        <v>10</v>
      </c>
      <c r="B36" s="6"/>
      <c r="C36" s="6"/>
      <c r="D36" s="6"/>
      <c r="E36" s="1"/>
      <c r="F36" s="1"/>
    </row>
    <row r="37" spans="1:9" ht="15.75" thickBot="1" x14ac:dyDescent="0.3">
      <c r="A37" s="4" t="s">
        <v>11</v>
      </c>
      <c r="B37" s="6"/>
      <c r="C37" s="6" t="s">
        <v>40</v>
      </c>
      <c r="D37" s="17">
        <v>3977580883.5645995</v>
      </c>
      <c r="E37" s="1"/>
      <c r="F37" s="1"/>
    </row>
    <row r="38" spans="1:9" ht="15.75" thickTop="1" x14ac:dyDescent="0.25">
      <c r="A38" s="10" t="s">
        <v>30</v>
      </c>
      <c r="B38" s="6">
        <f>166990779+9672519</f>
        <v>176663298</v>
      </c>
      <c r="C38" s="13">
        <v>45055</v>
      </c>
      <c r="D38" s="6"/>
      <c r="E38" s="1"/>
      <c r="F38" s="1"/>
      <c r="G38" s="12"/>
      <c r="I38" s="12"/>
    </row>
    <row r="39" spans="1:9" x14ac:dyDescent="0.25">
      <c r="A39" s="1" t="s">
        <v>31</v>
      </c>
      <c r="B39" s="6">
        <f>88334526+16458323</f>
        <v>104792849</v>
      </c>
      <c r="C39" s="13">
        <v>45763</v>
      </c>
      <c r="D39" s="6"/>
      <c r="E39" s="1"/>
      <c r="F39" s="1"/>
      <c r="G39" s="12"/>
      <c r="I39" s="12"/>
    </row>
    <row r="40" spans="1:9" x14ac:dyDescent="0.25">
      <c r="A40" s="10" t="s">
        <v>32</v>
      </c>
      <c r="B40" s="6">
        <f>81935697+79276181</f>
        <v>161211878</v>
      </c>
      <c r="C40" s="13">
        <v>46559</v>
      </c>
      <c r="D40" s="6"/>
      <c r="E40" s="1"/>
      <c r="F40" s="1"/>
      <c r="G40" s="12"/>
      <c r="I40" s="12"/>
    </row>
    <row r="41" spans="1:9" x14ac:dyDescent="0.25">
      <c r="A41" s="10" t="s">
        <v>33</v>
      </c>
      <c r="B41" s="6">
        <f>31194144+4446396</f>
        <v>35640540</v>
      </c>
      <c r="C41" s="13">
        <v>45846</v>
      </c>
      <c r="D41" s="6"/>
      <c r="E41" s="1"/>
      <c r="F41" s="1"/>
      <c r="G41" s="12"/>
      <c r="I41" s="12"/>
    </row>
    <row r="42" spans="1:9" x14ac:dyDescent="0.25">
      <c r="A42" s="10" t="s">
        <v>34</v>
      </c>
      <c r="B42" s="6">
        <f>213459989+27950807</f>
        <v>241410796</v>
      </c>
      <c r="C42" s="13">
        <v>45383</v>
      </c>
      <c r="D42" s="6"/>
      <c r="E42" s="1"/>
      <c r="F42" s="1"/>
      <c r="G42" s="12"/>
      <c r="I42" s="12"/>
    </row>
    <row r="43" spans="1:9" x14ac:dyDescent="0.25">
      <c r="A43" s="10" t="s">
        <v>35</v>
      </c>
      <c r="B43" s="6">
        <f>819246411+90199384</f>
        <v>909445795</v>
      </c>
      <c r="C43" s="13">
        <v>45209</v>
      </c>
      <c r="D43" s="6"/>
      <c r="E43" s="1"/>
      <c r="F43" s="1"/>
      <c r="G43" s="12"/>
    </row>
    <row r="44" spans="1:9" x14ac:dyDescent="0.25">
      <c r="A44" s="10" t="s">
        <v>36</v>
      </c>
      <c r="B44" s="6">
        <f>86156677+31269795</f>
        <v>117426472</v>
      </c>
      <c r="C44" s="13">
        <v>44937</v>
      </c>
      <c r="D44" s="6"/>
      <c r="E44" s="1"/>
      <c r="F44" s="1"/>
    </row>
    <row r="45" spans="1:9" x14ac:dyDescent="0.25">
      <c r="A45" s="10" t="s">
        <v>37</v>
      </c>
      <c r="B45" s="6">
        <f>44922967+3046024</f>
        <v>47968991</v>
      </c>
      <c r="C45" s="13">
        <v>45069</v>
      </c>
      <c r="D45" s="6"/>
      <c r="E45" s="1"/>
      <c r="F45" s="1"/>
    </row>
    <row r="46" spans="1:9" x14ac:dyDescent="0.25">
      <c r="A46" s="10" t="s">
        <v>38</v>
      </c>
      <c r="B46" s="6">
        <f>53758143+8858829</f>
        <v>62616972</v>
      </c>
      <c r="C46" s="13">
        <v>45717</v>
      </c>
      <c r="D46" s="6"/>
      <c r="E46" s="1"/>
      <c r="F46" s="1"/>
      <c r="G46" s="12"/>
      <c r="I46" s="12"/>
    </row>
    <row r="47" spans="1:9" x14ac:dyDescent="0.25">
      <c r="A47" s="10" t="s">
        <v>39</v>
      </c>
      <c r="B47" s="6">
        <f>2918969445+57370842</f>
        <v>2976340287</v>
      </c>
      <c r="C47" s="13">
        <v>44921</v>
      </c>
      <c r="D47" s="6"/>
      <c r="E47" s="1"/>
      <c r="F47" s="1"/>
    </row>
    <row r="48" spans="1:9" x14ac:dyDescent="0.25">
      <c r="A48" s="10" t="s">
        <v>60</v>
      </c>
      <c r="B48" s="6">
        <v>8181464</v>
      </c>
      <c r="C48" s="13"/>
      <c r="D48" s="6"/>
      <c r="E48" s="1"/>
      <c r="F48" s="1"/>
    </row>
    <row r="49" spans="1:6" x14ac:dyDescent="0.25">
      <c r="A49" s="10" t="s">
        <v>61</v>
      </c>
      <c r="B49" s="6">
        <v>105000000</v>
      </c>
      <c r="C49" s="13">
        <v>47063</v>
      </c>
      <c r="D49" s="6"/>
      <c r="E49" s="1"/>
      <c r="F49" s="1"/>
    </row>
    <row r="50" spans="1:6" x14ac:dyDescent="0.25">
      <c r="A50" s="10" t="s">
        <v>62</v>
      </c>
      <c r="B50" s="6">
        <v>15856429</v>
      </c>
      <c r="C50" s="13">
        <v>47063</v>
      </c>
      <c r="D50" s="6"/>
      <c r="E50" s="1"/>
      <c r="F50" s="1"/>
    </row>
    <row r="51" spans="1:6" ht="15.75" x14ac:dyDescent="0.25">
      <c r="A51" s="3" t="s">
        <v>12</v>
      </c>
      <c r="B51" s="7">
        <f>SUM(B38:B50)</f>
        <v>4962555771</v>
      </c>
      <c r="C51" s="7"/>
      <c r="D51" s="7">
        <f>SUM(D37:D38)</f>
        <v>3977580883.5645995</v>
      </c>
      <c r="E51" s="11"/>
      <c r="F51" s="1"/>
    </row>
    <row r="52" spans="1:6" x14ac:dyDescent="0.25">
      <c r="A52" s="4"/>
      <c r="B52" s="6"/>
      <c r="C52" s="6"/>
      <c r="D52" s="6"/>
      <c r="E52" s="1"/>
      <c r="F52" s="1"/>
    </row>
    <row r="53" spans="1:6" ht="15.75" x14ac:dyDescent="0.25">
      <c r="A53" s="3" t="s">
        <v>13</v>
      </c>
      <c r="B53" s="6"/>
      <c r="C53" s="6"/>
      <c r="D53" s="6"/>
      <c r="E53" s="1"/>
      <c r="F53" s="1"/>
    </row>
    <row r="54" spans="1:6" ht="15.75" thickBot="1" x14ac:dyDescent="0.3">
      <c r="A54" s="4" t="s">
        <v>14</v>
      </c>
      <c r="B54" s="6">
        <v>32753884</v>
      </c>
      <c r="C54" s="6"/>
      <c r="D54" s="19">
        <v>16185469</v>
      </c>
      <c r="E54" s="1"/>
      <c r="F54" s="1"/>
    </row>
    <row r="55" spans="1:6" ht="16.5" thickTop="1" thickBot="1" x14ac:dyDescent="0.3">
      <c r="A55" s="8" t="s">
        <v>15</v>
      </c>
      <c r="B55" s="6">
        <v>54782028</v>
      </c>
      <c r="C55" s="6"/>
      <c r="D55" s="19">
        <v>27700286</v>
      </c>
      <c r="E55" s="1"/>
      <c r="F55" s="1"/>
    </row>
    <row r="56" spans="1:6" ht="16.5" thickTop="1" x14ac:dyDescent="0.25">
      <c r="A56" s="3" t="s">
        <v>16</v>
      </c>
      <c r="B56" s="7">
        <f>SUM(B54:B55)</f>
        <v>87535912</v>
      </c>
      <c r="C56" s="7"/>
      <c r="D56" s="7">
        <f>SUM(D54:D55)</f>
        <v>43885755</v>
      </c>
      <c r="E56" s="1"/>
      <c r="F56" s="1"/>
    </row>
    <row r="57" spans="1:6" ht="15.75" x14ac:dyDescent="0.25">
      <c r="A57" s="3" t="s">
        <v>17</v>
      </c>
      <c r="B57" s="9">
        <f>B34+B51+B56</f>
        <v>8466844558</v>
      </c>
      <c r="C57" s="9"/>
      <c r="D57" s="9">
        <f>D34+D51+D56</f>
        <v>6390513023.5646</v>
      </c>
      <c r="E57" s="1"/>
      <c r="F57" s="1"/>
    </row>
    <row r="58" spans="1:6" x14ac:dyDescent="0.25">
      <c r="A58" s="4"/>
      <c r="B58" s="4"/>
      <c r="C58" s="4"/>
      <c r="D58" s="4"/>
      <c r="E58" s="1"/>
      <c r="F58" s="1"/>
    </row>
    <row r="59" spans="1:6" ht="15.75" x14ac:dyDescent="0.25">
      <c r="A59" s="3" t="s">
        <v>19</v>
      </c>
      <c r="B59" s="4"/>
      <c r="C59" s="4"/>
      <c r="D59" s="4"/>
      <c r="E59" s="1"/>
      <c r="F59" s="1"/>
    </row>
    <row r="60" spans="1:6" ht="15.75" x14ac:dyDescent="0.25">
      <c r="A60" s="3" t="s">
        <v>1</v>
      </c>
      <c r="B60" s="4"/>
      <c r="C60" s="4"/>
      <c r="D60" s="4"/>
      <c r="E60" s="1"/>
      <c r="F60" s="1"/>
    </row>
    <row r="61" spans="1:6" x14ac:dyDescent="0.25">
      <c r="A61" s="5" t="s">
        <v>2</v>
      </c>
      <c r="B61" s="4">
        <v>0</v>
      </c>
      <c r="C61" s="4"/>
      <c r="D61" s="4">
        <v>0</v>
      </c>
      <c r="E61" s="1"/>
      <c r="F61" s="1"/>
    </row>
    <row r="62" spans="1:6" x14ac:dyDescent="0.25">
      <c r="A62" s="5" t="s">
        <v>0</v>
      </c>
      <c r="B62" s="4">
        <v>0</v>
      </c>
      <c r="C62" s="4"/>
      <c r="D62" s="4">
        <v>0</v>
      </c>
      <c r="E62" s="1"/>
      <c r="F62" s="1"/>
    </row>
    <row r="63" spans="1:6" x14ac:dyDescent="0.25">
      <c r="A63" s="5"/>
      <c r="B63" s="4"/>
      <c r="C63" s="4"/>
      <c r="D63" s="4"/>
      <c r="E63" s="1"/>
      <c r="F63" s="1"/>
    </row>
    <row r="64" spans="1:6" x14ac:dyDescent="0.25">
      <c r="A64" s="5" t="s">
        <v>3</v>
      </c>
      <c r="B64" s="4">
        <v>0</v>
      </c>
      <c r="C64" s="4"/>
      <c r="D64" s="4">
        <v>0</v>
      </c>
      <c r="E64" s="1"/>
      <c r="F64" s="1"/>
    </row>
    <row r="65" spans="1:6" x14ac:dyDescent="0.25">
      <c r="A65" s="5"/>
      <c r="B65" s="4"/>
      <c r="C65" s="4"/>
      <c r="D65" s="4"/>
      <c r="E65" s="1"/>
      <c r="F65" s="1"/>
    </row>
    <row r="66" spans="1:6" x14ac:dyDescent="0.25">
      <c r="A66" s="5" t="s">
        <v>4</v>
      </c>
      <c r="B66" s="4">
        <v>0</v>
      </c>
      <c r="C66" s="4"/>
      <c r="D66" s="4">
        <v>0</v>
      </c>
      <c r="E66" s="1"/>
      <c r="F66" s="1"/>
    </row>
    <row r="67" spans="1:6" x14ac:dyDescent="0.25">
      <c r="A67" s="5" t="s">
        <v>5</v>
      </c>
      <c r="B67" s="4">
        <v>0</v>
      </c>
      <c r="C67" s="4"/>
      <c r="D67" s="4">
        <v>0</v>
      </c>
      <c r="E67" s="1"/>
      <c r="F67" s="1"/>
    </row>
    <row r="68" spans="1:6" x14ac:dyDescent="0.25">
      <c r="A68" s="5" t="s">
        <v>6</v>
      </c>
      <c r="B68" s="4"/>
      <c r="C68" s="4"/>
      <c r="D68" s="4"/>
      <c r="E68" s="1"/>
      <c r="F68" s="1"/>
    </row>
    <row r="69" spans="1:6" x14ac:dyDescent="0.25">
      <c r="A69" s="5" t="s">
        <v>9</v>
      </c>
      <c r="B69" s="4"/>
      <c r="C69" s="4"/>
      <c r="D69" s="4"/>
      <c r="E69" s="1"/>
      <c r="F69" s="1"/>
    </row>
    <row r="70" spans="1:6" x14ac:dyDescent="0.25">
      <c r="A70" s="5" t="s">
        <v>7</v>
      </c>
      <c r="B70" s="4"/>
      <c r="C70" s="4"/>
      <c r="D70" s="4"/>
      <c r="E70" s="1"/>
      <c r="F70" s="1"/>
    </row>
    <row r="71" spans="1:6" x14ac:dyDescent="0.25">
      <c r="A71" s="4"/>
      <c r="B71" s="4"/>
      <c r="C71" s="4"/>
      <c r="D71" s="4"/>
      <c r="E71" s="1"/>
      <c r="F71" s="1"/>
    </row>
    <row r="72" spans="1:6" ht="15.75" x14ac:dyDescent="0.25">
      <c r="A72" s="3" t="s">
        <v>20</v>
      </c>
      <c r="B72" s="4"/>
      <c r="C72" s="4"/>
      <c r="D72" s="4"/>
      <c r="E72" s="1"/>
      <c r="F72" s="1"/>
    </row>
    <row r="73" spans="1:6" x14ac:dyDescent="0.25">
      <c r="A73" s="4"/>
      <c r="B73" s="4"/>
      <c r="C73" s="4"/>
      <c r="D73" s="4"/>
      <c r="E73" s="1"/>
      <c r="F73" s="1"/>
    </row>
    <row r="74" spans="1:6" ht="15.75" x14ac:dyDescent="0.25">
      <c r="A74" s="3" t="s">
        <v>10</v>
      </c>
      <c r="B74" s="4"/>
      <c r="C74" s="4"/>
      <c r="D74" s="4"/>
      <c r="E74" s="1"/>
      <c r="F74" s="1"/>
    </row>
    <row r="75" spans="1:6" ht="15.75" thickBot="1" x14ac:dyDescent="0.3">
      <c r="A75" s="4" t="s">
        <v>25</v>
      </c>
      <c r="B75" s="6">
        <f>B83</f>
        <v>1016333574</v>
      </c>
      <c r="C75" s="6" t="s">
        <v>40</v>
      </c>
      <c r="D75" s="17">
        <v>1959630909.2526615</v>
      </c>
      <c r="E75" s="1"/>
      <c r="F75" s="1"/>
    </row>
    <row r="76" spans="1:6" ht="15.75" thickTop="1" x14ac:dyDescent="0.25">
      <c r="A76" s="1" t="s">
        <v>31</v>
      </c>
      <c r="B76" s="6">
        <f>110588220+7855040</f>
        <v>118443260</v>
      </c>
      <c r="C76" s="13">
        <v>45763</v>
      </c>
      <c r="D76" s="4"/>
      <c r="E76" s="1"/>
      <c r="F76" s="1"/>
    </row>
    <row r="77" spans="1:6" x14ac:dyDescent="0.25">
      <c r="A77" s="10" t="s">
        <v>32</v>
      </c>
      <c r="B77" s="6">
        <f>414141733+161681875</f>
        <v>575823608</v>
      </c>
      <c r="C77" s="13">
        <v>46559</v>
      </c>
      <c r="D77" s="4"/>
      <c r="E77" s="1"/>
      <c r="F77" s="1"/>
    </row>
    <row r="78" spans="1:6" x14ac:dyDescent="0.25">
      <c r="A78" s="10" t="s">
        <v>33</v>
      </c>
      <c r="B78" s="6">
        <f>37043046+1711316</f>
        <v>38754362</v>
      </c>
      <c r="C78" s="13">
        <v>45846</v>
      </c>
      <c r="D78" s="4"/>
      <c r="E78" s="1"/>
      <c r="F78" s="1"/>
    </row>
    <row r="79" spans="1:6" x14ac:dyDescent="0.25">
      <c r="A79" s="10" t="s">
        <v>34</v>
      </c>
      <c r="B79" s="6">
        <f>81970507+2307382</f>
        <v>84277889</v>
      </c>
      <c r="C79" s="13">
        <v>45383</v>
      </c>
      <c r="D79" s="4"/>
      <c r="E79" s="1"/>
      <c r="F79" s="1"/>
    </row>
    <row r="80" spans="1:6" x14ac:dyDescent="0.25">
      <c r="A80" s="10" t="s">
        <v>38</v>
      </c>
      <c r="B80" s="6">
        <f>56002637+3603959</f>
        <v>59606596</v>
      </c>
      <c r="C80" s="13">
        <v>45717</v>
      </c>
      <c r="D80" s="4"/>
      <c r="E80" s="1"/>
      <c r="F80" s="1"/>
    </row>
    <row r="81" spans="1:6" x14ac:dyDescent="0.25">
      <c r="A81" s="10" t="s">
        <v>63</v>
      </c>
      <c r="B81" s="6">
        <f>71308355+7511297</f>
        <v>78819652</v>
      </c>
      <c r="C81" s="13">
        <v>45547</v>
      </c>
      <c r="D81" s="4"/>
      <c r="E81" s="1"/>
      <c r="F81" s="1"/>
    </row>
    <row r="82" spans="1:6" x14ac:dyDescent="0.25">
      <c r="A82" s="10" t="s">
        <v>64</v>
      </c>
      <c r="B82" s="6">
        <v>60608207</v>
      </c>
      <c r="C82" s="13">
        <v>47063</v>
      </c>
      <c r="D82" s="4"/>
      <c r="E82" s="1"/>
      <c r="F82" s="1"/>
    </row>
    <row r="83" spans="1:6" ht="15.75" x14ac:dyDescent="0.25">
      <c r="A83" s="3" t="s">
        <v>12</v>
      </c>
      <c r="B83" s="9">
        <f>B76+B77+B78+B79+B80+B81+B82</f>
        <v>1016333574</v>
      </c>
      <c r="C83" s="9"/>
      <c r="D83" s="9"/>
      <c r="E83" s="11"/>
      <c r="F83" s="1"/>
    </row>
    <row r="84" spans="1:6" ht="15.75" x14ac:dyDescent="0.25">
      <c r="A84" s="3" t="s">
        <v>21</v>
      </c>
      <c r="B84" s="9">
        <f>B72+B83</f>
        <v>1016333574</v>
      </c>
      <c r="C84" s="9"/>
      <c r="D84" s="9">
        <f>D75</f>
        <v>1959630909.2526615</v>
      </c>
      <c r="E84" s="1"/>
      <c r="F84" s="1"/>
    </row>
    <row r="85" spans="1:6" ht="15.75" x14ac:dyDescent="0.25">
      <c r="A85" s="3" t="s">
        <v>22</v>
      </c>
      <c r="B85" s="9">
        <f>B57+B84</f>
        <v>9483178132</v>
      </c>
      <c r="C85" s="9"/>
      <c r="D85" s="9">
        <f>D57+D84</f>
        <v>8350143932.8172617</v>
      </c>
      <c r="E85" s="1"/>
      <c r="F85" s="1"/>
    </row>
    <row r="86" spans="1:6" x14ac:dyDescent="0.25">
      <c r="A86" s="24" t="s">
        <v>29</v>
      </c>
      <c r="B86" s="24"/>
      <c r="C86" s="24"/>
      <c r="D86" s="24"/>
      <c r="E86" s="1"/>
      <c r="F86" s="1"/>
    </row>
    <row r="87" spans="1:6" x14ac:dyDescent="0.25">
      <c r="A87" s="25"/>
      <c r="B87" s="25"/>
      <c r="C87" s="25"/>
      <c r="D87" s="25"/>
      <c r="E87" s="1"/>
      <c r="F87" s="1"/>
    </row>
    <row r="88" spans="1:6" x14ac:dyDescent="0.25">
      <c r="A88" s="25"/>
      <c r="B88" s="25"/>
      <c r="C88" s="25"/>
      <c r="D88" s="25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22" t="s">
        <v>26</v>
      </c>
      <c r="C93" s="22"/>
      <c r="D93" s="22"/>
      <c r="E93" s="1"/>
      <c r="F93" s="1"/>
    </row>
    <row r="94" spans="1:6" x14ac:dyDescent="0.25">
      <c r="A94" s="1"/>
      <c r="B94" s="23" t="s">
        <v>27</v>
      </c>
      <c r="C94" s="23"/>
      <c r="D94" s="23"/>
      <c r="E94" s="1"/>
      <c r="F94" s="1"/>
    </row>
    <row r="95" spans="1:6" x14ac:dyDescent="0.25">
      <c r="A95" s="1"/>
      <c r="B95" s="23" t="s">
        <v>28</v>
      </c>
      <c r="C95" s="23"/>
      <c r="D95" s="23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</sheetData>
  <mergeCells count="5">
    <mergeCell ref="A1:D1"/>
    <mergeCell ref="B93:D93"/>
    <mergeCell ref="B94:D94"/>
    <mergeCell ref="B95:D95"/>
    <mergeCell ref="A86:D88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juz4f034g1R1uivhOPGA60SCSk0=</DigestValue>
    </Reference>
    <Reference URI="#idOfficeObject" Type="http://www.w3.org/2000/09/xmldsig#Object">
      <DigestMethod Algorithm="http://www.w3.org/2000/09/xmldsig#sha1"/>
      <DigestValue>CVbttSmWSiF0I06za/UfurkdjLI=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R46vehy6B9Yq/nwDujc8R5ztCEE=</DigestValue>
    </Reference>
    <Reference URI="#idValidSigLnImg" Type="http://www.w3.org/2000/09/xmldsig#Object">
      <DigestMethod Algorithm="http://www.w3.org/2000/09/xmldsig#sha1"/>
      <DigestValue>pe2SbsCq4N9PazIK0KJWUzTbZF4=</DigestValue>
    </Reference>
    <Reference URI="#idInvalidSigLnImg" Type="http://www.w3.org/2000/09/xmldsig#Object">
      <DigestMethod Algorithm="http://www.w3.org/2000/09/xmldsig#sha1"/>
      <DigestValue>GmRuI4ctV+irGdgAdPMnJ8d3OFE=</DigestValue>
    </Reference>
  </SignedInfo>
  <SignatureValue>Ns38eUn+tm+VeY4TrCDRb1qytZNNDQPEgei8HAj2uvX0ASAUmiDHR//lxW48lof4wrzjCj1pwMRD
Q++RPC9hJD3eLYv8TfaCYZMPK+9p+Y8s8ipOIq38+ES0TH6F5+ZOSzL482cYkOgq1AmNZiT3VACy
ar3dgnibC6jHSIyHTbtC6W+4P7HCTkqK8qIah3WXsa4BQoM3V/TrstiGVjx0W+D4NdOr6GnjscAy
WBfNjDnNn+pRNkMOOyhlr7IRFPHT8/z/6i1yNHkRiDGIQYKF+BAA+Bm1Uf+GeQKPp/ol4ZGK8Ctg
dJvaVBXrF3SDcyWCW91pR2XI885nE3pGxl0iTg==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rRhdwMBz1VEjBq0XYq5ElJ2l1e4=</DigestValue>
      </Reference>
      <Reference URI="/xl/drawings/vmlDrawing1.vml?ContentType=application/vnd.openxmlformats-officedocument.vmlDrawing">
        <DigestMethod Algorithm="http://www.w3.org/2000/09/xmldsig#sha1"/>
        <DigestValue>P7WkcxMVq6gp05/QV+DyqZHg8p8=</DigestValue>
      </Reference>
      <Reference URI="/xl/media/image1.emf?ContentType=image/x-emf">
        <DigestMethod Algorithm="http://www.w3.org/2000/09/xmldsig#sha1"/>
        <DigestValue>ar7HyRif01ApXu9xLm1A8lVO9CQ=</DigestValue>
      </Reference>
      <Reference URI="/xl/calcChain.xml?ContentType=application/vnd.openxmlformats-officedocument.spreadsheetml.calcChain+xml">
        <DigestMethod Algorithm="http://www.w3.org/2000/09/xmldsig#sha1"/>
        <DigestValue>6nThmq2udAe5itnPHRptlWfgMJE=</DigestValue>
      </Reference>
      <Reference URI="/xl/styles.xml?ContentType=application/vnd.openxmlformats-officedocument.spreadsheetml.styles+xml">
        <DigestMethod Algorithm="http://www.w3.org/2000/09/xmldsig#sha1"/>
        <DigestValue>DMrU6oed8MAd021FTahlLnGrrUY=</DigestValue>
      </Reference>
      <Reference URI="/xl/worksheets/sheet1.xml?ContentType=application/vnd.openxmlformats-officedocument.spreadsheetml.worksheet+xml">
        <DigestMethod Algorithm="http://www.w3.org/2000/09/xmldsig#sha1"/>
        <DigestValue>zkniEGnZask3qJXWkfwW8efSwfY=</DigestValue>
      </Reference>
      <Reference URI="/xl/sharedStrings.xml?ContentType=application/vnd.openxmlformats-officedocument.spreadsheetml.sharedStrings+xml">
        <DigestMethod Algorithm="http://www.w3.org/2000/09/xmldsig#sha1"/>
        <DigestValue>QOeNqP4cpO1TiPjUsMJsF5dlOQ4=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pDbmNL8qeUXHMWyen4+bmeYxaJI=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2023-09-01T16:12:08Z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{1275588E-5329-4A0A-90C4-B3EF68006FF0}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2023-09-01T16:12:08Z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BwvCAAkG/nZgDxLQAXAAAEAQAAAAAEAADsvCAArm/nZlvdafL6vSAAAAQAAAECAAAAAAAARLwgAITLIACEyyAAoLwgAECRqHYkrqR2/62kdqC8IABkAQAAAAAAAAAAAADZbup02W7qdFgpLQAACAAAAAIAAAAAAADIvCAALafqdAAAAAAAAAAA+r0gAAcAAADsvSAABwAAAAAAAAAAAAAA7L0gAAC9IACipup0AAAAAAACAAAAACAABwAAAOy9IAAHAAAAcFnudAAAAAAAAAAA7L0gAAcAAADQoSkBLL0gAOGl6nQAAAAAAAIAAOy9IAAHAAAAZHYACAAAAAAlAAAADAAAAAEAAAAYAAAADAAAAAAAAAISAAAADAAAAAEAAAAeAAAAGAAAAL0AAAAEAAAA9wAAABEAAAAlAAAADAAAAAEAAABUAAAAiAAAAL4AAAAEAAAA9QAAABAAAAABAAAAWyQNQlUlDUK+AAAABAAAAAoAAABMAAAAAAAAAAAAAAAAAAAA//////////9gAAAAMAAxAC8AMAA5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pAAQAAADwFiIAgBYiALwyLQB0vyAAHo7mZvAWIgAAHykA5l3mZgAAAACAFiIAvDItAMBPHwHmXeZmAAAAAIAVIgDQoSkBAFIwA5i/IAB+V+ZmSFcyAPwBAADUvyAAQlfmZvwBAAAAAAAA2W7qdNlu6nT8AQAAAAgAAAACAAAAAAAA7L8gAC2n6nQAAAAAAAAAAB7BIAAHAAAAEMEgAAcAAAAAAAAAAAAAABDBIAAkwCAAoqbqdAAAAAAAAgAAAAAgAAcAAAAQwSAABwAAAHBZ7nQAAAAAAAAAABDBIAAHAAAA0KEpAVDAIADhpep0AAAAAAACAAAQwS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lmzN0gAFT07mYYZgBnAQAAAFQb/WYoPQdnQGHzBBhmAGcBAAAAVBv9Zmwb/WbgeywB4HssARTeIACAoOlm7DYAZwEAAABUG/1mIN4gAECRqHYkrqR2/62kdiDeIABkAQAAAAAAAAAAAADZbup02W7qdGgrLQAACAAAAAIAAAAAAABI3iAALafqdAAAAAAAAAAAeN8gAAYAAABs3yAABgAAAAAAAAAAAAAAbN8gAIDeIACipup0AAAAAAACAAAAACAABgAAAGzfIAAGAAAAcFnudAAAAAAAAAAAbN8gAAYAAADQoSkBrN4gAOGl6nQAAAAAAAIAAGzfI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ACUg+9mAAAAABcAAAC07QhnpIPvZv4RCr6UsC0DALA+AoAWagQAAAAAAAAAAAAAAAAgAAAAvAIAAAAAAAABAgIiUwB5AHMAdACA3SAAQJGodiSupHb/raR2gN0gAGQBAAAAAAAAAAAAANlu6nTZbup0CCotAAAIAAAAAgAAAAAAAKjdIAAtp+p0AAAAAAAAAADa3iAABwAAAMzeIAAHAAAAAAAAAAAAAADM3iAA4N0gAKKm6nQAAAAAAAIAAAAAIAAHAAAAzN4gAAcAAABwWe50AAAAAAAAAADM3iAABwAAANChKQEM3iAA4aXqdAAAAAAAAgAAzN4g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cLwgAJBv52YA8S0AFwAABAEAAAAABAAA7LwgAK5v52Zb3Wny+r0gAAAEAAABAgAAAAAAAES8IACEyyAAhMsgAKC8IABAkah2JK6kdv+tpHagvCAAZAEAAAAAAAAAAAAA2W7qdNlu6nRYKS0AAAgAAAACAAAAAAAAyLwgAC2n6nQAAAAAAAAAAPq9IAAHAAAA7L0gAAcAAAAAAAAAAAAAAOy9IAAAvSAAoqbqdAAAAAAAAgAAAAAgAAcAAADsvSAABwAAAHBZ7nQAAAAAAAAAAOy9IAAHAAAA0KEpASy9IADhpep0AAAAAAACAADsvSAABwAAAGR2AAgAAAAAJQAAAAwAAAABAAAAGAAAAAwAAAD/AAACEgAAAAwAAAABAAAAHgAAABgAAAAiAAAABAAAAGwAAAARAAAAJQAAAAwAAAABAAAAVAAAAKgAAAAjAAAABAAAAGoAAAAQAAAAAQAAAFskDUJVJQ1CIwAAAAQAAAAPAAAATAAAAAAAAAAAAAAAAAAAAP//////////bAAAAEYAaQByAG0AYQAgAG4AbwAgAHYA4QBsAGkAZABhAP1m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pAAQAAADwFiIAgBYiALwyLQB0vyAAHo7mZvAWIgAAHykA5l3mZgAAAACAFiIAvDItAMBPHwHmXeZmAAAAAIAVIgDQoSkBAFIwA5i/IAB+V+ZmSFcyAPwBAADUvyAAQlfmZvwBAAAAAAAA2W7qdNlu6nT8AQAAAAgAAAACAAAAAAAA7L8gAC2n6nQAAAAAAAAAAB7BIAAHAAAAEMEgAAcAAAAAAAAAAAAAABDBIAAkwCAAoqbqdAAAAAAAAgAAAAAgAAcAAAAQwSAABwAAAHBZ7nQAAAAAAAAAABDBIAAHAAAA0KEpAVDAIADhpep0AAAAAAACAAAQwS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lmzN0gAFT07mYYZgBnAQAAAFQb/WYoPQdnQGHzBBhmAGcBAAAAVBv9Zmwb/WbgeywB4HssARTeIACAoOlm7DYAZwEAAABUG/1mIN4gAECRqHYkrqR2/62kdiDeIABkAQAAAAAAAAAAAADZbup02W7qdGgrLQAACAAAAAIAAAAAAABI3iAALafqdAAAAAAAAAAAeN8gAAYAAABs3yAABgAAAAAAAAAAAAAAbN8gAIDeIACipup0AAAAAAACAAAAACAABgAAAGzfIAAGAAAAcFnudAAAAAAAAAAAbN8gAAYAAADQoSkBrN4gAOGl6nQAAAAAAAIAAGzfI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ACUg+9mAAAAABcAAAC07QhnpIPvZv4RCr6UsC0DALA+AoAWagQAAAAAAAAAAAAAAAAgAAAAvAIAAAAAAAABAgIiUwB5AHMAdACA3SAAQJGodiSupHb/raR2gN0gAGQBAAAAAAAAAAAAANlu6nTZbup0CCotAAAIAAAAAgAAAAAAAKjdIAAtp+p0AAAAAAAAAADa3iAABwAAAMzeIAAHAAAAAAAAAAAAAADM3iAA4N0gAKKm6nQAAAAAAAIAAAAAIAAHAAAAzN4gAAcAAABwWe50AAAAAAAAAADM3iAABwAAANChKQEM3iAA4aXqdAAAAAAAAgAAzN4g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AAA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PASIVOS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2022-08-25T15:30:47Z</dcterms:created>
  <dcterms:modified xsi:type="dcterms:W3CDTF">2023-09-01T16:12:07Z</dcterms:modified>
</cp:coreProperties>
</file>